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Лист1!$A$1:$N$24</definedName>
  </definedNames>
  <calcPr calcId="124519"/>
</workbook>
</file>

<file path=xl/calcChain.xml><?xml version="1.0" encoding="utf-8"?>
<calcChain xmlns="http://schemas.openxmlformats.org/spreadsheetml/2006/main">
  <c r="F18" i="1"/>
  <c r="G18"/>
  <c r="E18"/>
  <c r="G23"/>
  <c r="F23"/>
  <c r="E23"/>
  <c r="E13"/>
  <c r="F13"/>
  <c r="G13"/>
  <c r="G8"/>
  <c r="F8"/>
  <c r="E8"/>
  <c r="E14" l="1"/>
  <c r="E9"/>
  <c r="E19"/>
  <c r="E24"/>
</calcChain>
</file>

<file path=xl/sharedStrings.xml><?xml version="1.0" encoding="utf-8"?>
<sst xmlns="http://schemas.openxmlformats.org/spreadsheetml/2006/main" count="36" uniqueCount="24">
  <si>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</si>
  <si>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</si>
  <si>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№Ф</t>
  </si>
  <si>
    <t>I(А)</t>
  </si>
  <si>
    <t>Uф (В)</t>
  </si>
  <si>
    <t>Uл (В)</t>
  </si>
  <si>
    <t>А</t>
  </si>
  <si>
    <t>В</t>
  </si>
  <si>
    <t>С</t>
  </si>
  <si>
    <t>сумма</t>
  </si>
  <si>
    <t>Р(кВт)</t>
  </si>
  <si>
    <t>1</t>
  </si>
  <si>
    <t>2</t>
  </si>
  <si>
    <t>АВ</t>
  </si>
  <si>
    <t>ВС</t>
  </si>
  <si>
    <t>АС</t>
  </si>
  <si>
    <t>Iном</t>
  </si>
  <si>
    <t>Дата и время замера</t>
  </si>
  <si>
    <t>Таблица контрольных замеров нагрузок и напряжений трансформаторов в ТП декабрь 2017 г. ОП с.В-Киги</t>
  </si>
  <si>
    <t>19.12.17г. 
9:30</t>
  </si>
  <si>
    <t>19.12.17 г.
9:50</t>
  </si>
  <si>
    <t>ул</t>
  </si>
  <si>
    <t>19.12.17г.
18:20</t>
  </si>
  <si>
    <t>18.12.17 г
19:50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</si>
</sst>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/>
    <xf numFmtId="0" fontId="2" fillId="0" borderId="0" xfId="0" applyFont="1"/>
    <xf numFmtId="0" fontId="2" fillId="0" borderId="5" xfId="1" applyFont="1" applyBorder="1" applyAlignment="1">
      <alignment horizontal="center"/>
    </xf>
    <xf numFmtId="49" fontId="2" fillId="0" borderId="1" xfId="1" applyNumberFormat="1" applyFont="1" applyBorder="1" applyAlignment="1">
      <alignment horizontal="center" wrapText="1"/>
    </xf>
    <xf numFmtId="49" fontId="2" fillId="0" borderId="6" xfId="1" applyNumberFormat="1" applyFont="1" applyBorder="1" applyAlignment="1">
      <alignment horizontal="center" wrapText="1"/>
    </xf>
    <xf numFmtId="0" fontId="2" fillId="0" borderId="7" xfId="1" applyFont="1" applyBorder="1"/>
    <xf numFmtId="0" fontId="2" fillId="0" borderId="8" xfId="1" applyFont="1" applyBorder="1"/>
    <xf numFmtId="164" fontId="2" fillId="0" borderId="5" xfId="1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14" fontId="2" fillId="0" borderId="1" xfId="1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2" fontId="3" fillId="0" borderId="2" xfId="1" applyNumberFormat="1" applyFont="1" applyBorder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/>
    </xf>
    <xf numFmtId="2" fontId="3" fillId="0" borderId="4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view="pageBreakPreview" zoomScaleSheetLayoutView="100" workbookViewId="0">
      <pane ySplit="4" topLeftCell="A5" activePane="bottomLeft" state="frozen"/>
      <selection pane="bottomLeft" activeCell="Q24" sqref="Q24"/>
    </sheetView>
  </sheetViews>
  <sheetFormatPr defaultRowHeight="15"/>
  <cols>
    <col min="1" max="13" width="9.140625" style="2"/>
    <col min="14" max="14" width="10.140625" style="10" bestFit="1" customWidth="1"/>
    <col min="15" max="16384" width="9.140625" style="2"/>
  </cols>
  <sheetData>
    <row r="1" spans="1:14">
      <c r="A1" s="1"/>
      <c r="B1" s="1"/>
      <c r="C1" s="1" t="s">
        <v>18</v>
      </c>
      <c r="D1" s="1"/>
      <c r="E1" s="1"/>
      <c r="F1" s="1"/>
      <c r="G1" s="1"/>
      <c r="H1" s="1"/>
      <c r="I1" s="1"/>
      <c r="J1" s="1"/>
      <c r="K1" s="1"/>
      <c r="L1" s="1"/>
      <c r="M1" s="1"/>
      <c r="N1" s="9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9"/>
    </row>
    <row r="3" spans="1:14" ht="90" customHeight="1">
      <c r="A3" s="18" t="s">
        <v>0</v>
      </c>
      <c r="B3" s="18" t="s">
        <v>1</v>
      </c>
      <c r="C3" s="18" t="s">
        <v>16</v>
      </c>
      <c r="D3" s="18" t="s">
        <v>2</v>
      </c>
      <c r="E3" s="20" t="s">
        <v>3</v>
      </c>
      <c r="F3" s="21"/>
      <c r="G3" s="22"/>
      <c r="H3" s="20" t="s">
        <v>4</v>
      </c>
      <c r="I3" s="21"/>
      <c r="J3" s="22"/>
      <c r="K3" s="20" t="s">
        <v>5</v>
      </c>
      <c r="L3" s="21"/>
      <c r="M3" s="22"/>
      <c r="N3" s="18" t="s">
        <v>17</v>
      </c>
    </row>
    <row r="4" spans="1:14">
      <c r="A4" s="19"/>
      <c r="B4" s="19"/>
      <c r="C4" s="19"/>
      <c r="D4" s="19"/>
      <c r="E4" s="11" t="s">
        <v>6</v>
      </c>
      <c r="F4" s="11" t="s">
        <v>7</v>
      </c>
      <c r="G4" s="11" t="s">
        <v>8</v>
      </c>
      <c r="H4" s="11" t="s">
        <v>6</v>
      </c>
      <c r="I4" s="11" t="s">
        <v>7</v>
      </c>
      <c r="J4" s="11" t="s">
        <v>8</v>
      </c>
      <c r="K4" s="11" t="s">
        <v>13</v>
      </c>
      <c r="L4" s="11" t="s">
        <v>14</v>
      </c>
      <c r="M4" s="11" t="s">
        <v>15</v>
      </c>
      <c r="N4" s="19"/>
    </row>
    <row r="5" spans="1:14">
      <c r="A5" s="15">
        <v>4601</v>
      </c>
      <c r="B5" s="15">
        <v>160</v>
      </c>
      <c r="C5" s="4"/>
      <c r="D5" s="5" t="s">
        <v>12</v>
      </c>
      <c r="E5" s="3">
        <v>15</v>
      </c>
      <c r="F5" s="3">
        <v>19</v>
      </c>
      <c r="G5" s="3">
        <v>30</v>
      </c>
      <c r="H5" s="15">
        <v>235</v>
      </c>
      <c r="I5" s="15">
        <v>239</v>
      </c>
      <c r="J5" s="15">
        <v>236</v>
      </c>
      <c r="K5" s="15">
        <v>412</v>
      </c>
      <c r="L5" s="15">
        <v>416</v>
      </c>
      <c r="M5" s="15">
        <v>414</v>
      </c>
      <c r="N5" s="12" t="s">
        <v>22</v>
      </c>
    </row>
    <row r="6" spans="1:14">
      <c r="A6" s="16"/>
      <c r="B6" s="13"/>
      <c r="C6" s="7"/>
      <c r="D6" s="3">
        <v>3</v>
      </c>
      <c r="E6" s="3">
        <v>5</v>
      </c>
      <c r="F6" s="3">
        <v>2</v>
      </c>
      <c r="G6" s="3">
        <v>2</v>
      </c>
      <c r="H6" s="13"/>
      <c r="I6" s="13"/>
      <c r="J6" s="13"/>
      <c r="K6" s="13"/>
      <c r="L6" s="13"/>
      <c r="M6" s="13"/>
      <c r="N6" s="13"/>
    </row>
    <row r="7" spans="1:14">
      <c r="A7" s="16"/>
      <c r="B7" s="13"/>
      <c r="C7" s="6"/>
      <c r="D7" s="3" t="s">
        <v>21</v>
      </c>
      <c r="E7" s="3">
        <v>6</v>
      </c>
      <c r="F7" s="3">
        <v>0</v>
      </c>
      <c r="G7" s="3">
        <v>0</v>
      </c>
      <c r="H7" s="13"/>
      <c r="I7" s="13"/>
      <c r="J7" s="13"/>
      <c r="K7" s="13"/>
      <c r="L7" s="13"/>
      <c r="M7" s="13"/>
      <c r="N7" s="13"/>
    </row>
    <row r="8" spans="1:14">
      <c r="A8" s="16"/>
      <c r="B8" s="13"/>
      <c r="C8" s="6"/>
      <c r="D8" s="3" t="s">
        <v>9</v>
      </c>
      <c r="E8" s="3">
        <f>SUM(E5:E7)</f>
        <v>26</v>
      </c>
      <c r="F8" s="3">
        <f>SUM(F5:F7)</f>
        <v>21</v>
      </c>
      <c r="G8" s="3">
        <f>SUM(G5:G7)</f>
        <v>32</v>
      </c>
      <c r="H8" s="13"/>
      <c r="I8" s="13"/>
      <c r="J8" s="13"/>
      <c r="K8" s="13"/>
      <c r="L8" s="13"/>
      <c r="M8" s="13"/>
      <c r="N8" s="13"/>
    </row>
    <row r="9" spans="1:14">
      <c r="A9" s="17"/>
      <c r="B9" s="14"/>
      <c r="C9" s="8">
        <v>231</v>
      </c>
      <c r="D9" s="3" t="s">
        <v>10</v>
      </c>
      <c r="E9" s="23">
        <f>AVERAGE(H5:J9)*SUM(E8+F8+G8)/1000</f>
        <v>18.696666666666665</v>
      </c>
      <c r="F9" s="24"/>
      <c r="G9" s="25"/>
      <c r="H9" s="14"/>
      <c r="I9" s="14"/>
      <c r="J9" s="14"/>
      <c r="K9" s="14"/>
      <c r="L9" s="14"/>
      <c r="M9" s="14"/>
      <c r="N9" s="14"/>
    </row>
    <row r="10" spans="1:14">
      <c r="A10" s="15">
        <v>4677</v>
      </c>
      <c r="B10" s="15">
        <v>160</v>
      </c>
      <c r="C10" s="4"/>
      <c r="D10" s="5" t="s">
        <v>11</v>
      </c>
      <c r="E10" s="3">
        <v>75</v>
      </c>
      <c r="F10" s="3">
        <v>84</v>
      </c>
      <c r="G10" s="3">
        <v>75</v>
      </c>
      <c r="H10" s="15">
        <v>233</v>
      </c>
      <c r="I10" s="15">
        <v>239</v>
      </c>
      <c r="J10" s="15">
        <v>230</v>
      </c>
      <c r="K10" s="15">
        <v>405</v>
      </c>
      <c r="L10" s="15">
        <v>406</v>
      </c>
      <c r="M10" s="15">
        <v>407</v>
      </c>
      <c r="N10" s="12" t="s">
        <v>23</v>
      </c>
    </row>
    <row r="11" spans="1:14">
      <c r="A11" s="13"/>
      <c r="B11" s="13"/>
      <c r="C11" s="7"/>
      <c r="D11" s="3">
        <v>2</v>
      </c>
      <c r="E11" s="3">
        <v>50</v>
      </c>
      <c r="F11" s="3">
        <v>40</v>
      </c>
      <c r="G11" s="3">
        <v>61</v>
      </c>
      <c r="H11" s="13"/>
      <c r="I11" s="13"/>
      <c r="J11" s="13"/>
      <c r="K11" s="13"/>
      <c r="L11" s="13"/>
      <c r="M11" s="13"/>
      <c r="N11" s="13"/>
    </row>
    <row r="12" spans="1:14">
      <c r="A12" s="13"/>
      <c r="B12" s="13"/>
      <c r="C12" s="6"/>
      <c r="D12" s="3" t="s">
        <v>21</v>
      </c>
      <c r="E12" s="3">
        <v>10</v>
      </c>
      <c r="F12" s="3">
        <v>7</v>
      </c>
      <c r="G12" s="3">
        <v>7</v>
      </c>
      <c r="H12" s="13"/>
      <c r="I12" s="13"/>
      <c r="J12" s="13"/>
      <c r="K12" s="13"/>
      <c r="L12" s="13"/>
      <c r="M12" s="13"/>
      <c r="N12" s="13"/>
    </row>
    <row r="13" spans="1:14">
      <c r="A13" s="13"/>
      <c r="B13" s="13"/>
      <c r="C13" s="6"/>
      <c r="D13" s="3" t="s">
        <v>9</v>
      </c>
      <c r="E13" s="3">
        <f t="shared" ref="E13:G13" si="0">SUM(E10:E12)</f>
        <v>135</v>
      </c>
      <c r="F13" s="3">
        <f t="shared" si="0"/>
        <v>131</v>
      </c>
      <c r="G13" s="3">
        <f t="shared" si="0"/>
        <v>143</v>
      </c>
      <c r="H13" s="13"/>
      <c r="I13" s="13"/>
      <c r="J13" s="13"/>
      <c r="K13" s="13"/>
      <c r="L13" s="13"/>
      <c r="M13" s="13"/>
      <c r="N13" s="13"/>
    </row>
    <row r="14" spans="1:14">
      <c r="A14" s="14"/>
      <c r="B14" s="14"/>
      <c r="C14" s="8">
        <v>231</v>
      </c>
      <c r="D14" s="3" t="s">
        <v>10</v>
      </c>
      <c r="E14" s="23">
        <f>AVERAGE(H10:J14)*SUM(E13+F13+G13)/1000</f>
        <v>95.706000000000003</v>
      </c>
      <c r="F14" s="24"/>
      <c r="G14" s="25"/>
      <c r="H14" s="14"/>
      <c r="I14" s="14"/>
      <c r="J14" s="14"/>
      <c r="K14" s="14"/>
      <c r="L14" s="14"/>
      <c r="M14" s="14"/>
      <c r="N14" s="14"/>
    </row>
    <row r="15" spans="1:14">
      <c r="A15" s="15">
        <v>4643</v>
      </c>
      <c r="B15" s="15">
        <v>100</v>
      </c>
      <c r="C15" s="4"/>
      <c r="D15" s="5" t="s">
        <v>11</v>
      </c>
      <c r="E15" s="3">
        <v>13</v>
      </c>
      <c r="F15" s="3">
        <v>15</v>
      </c>
      <c r="G15" s="3">
        <v>13</v>
      </c>
      <c r="H15" s="15">
        <v>243</v>
      </c>
      <c r="I15" s="15">
        <v>234</v>
      </c>
      <c r="J15" s="15">
        <v>231</v>
      </c>
      <c r="K15" s="15">
        <v>410</v>
      </c>
      <c r="L15" s="15">
        <v>409</v>
      </c>
      <c r="M15" s="15">
        <v>413</v>
      </c>
      <c r="N15" s="12" t="s">
        <v>20</v>
      </c>
    </row>
    <row r="16" spans="1:14">
      <c r="A16" s="13"/>
      <c r="B16" s="13"/>
      <c r="C16" s="7"/>
      <c r="D16" s="3">
        <v>2</v>
      </c>
      <c r="E16" s="3">
        <v>10</v>
      </c>
      <c r="F16" s="3">
        <v>17</v>
      </c>
      <c r="G16" s="3">
        <v>13</v>
      </c>
      <c r="H16" s="13"/>
      <c r="I16" s="13"/>
      <c r="J16" s="13"/>
      <c r="K16" s="13"/>
      <c r="L16" s="13"/>
      <c r="M16" s="13"/>
      <c r="N16" s="13"/>
    </row>
    <row r="17" spans="1:14">
      <c r="A17" s="13"/>
      <c r="B17" s="13"/>
      <c r="C17" s="6"/>
      <c r="D17" s="3"/>
      <c r="E17" s="3"/>
      <c r="F17" s="3"/>
      <c r="G17" s="3"/>
      <c r="H17" s="13"/>
      <c r="I17" s="13"/>
      <c r="J17" s="13"/>
      <c r="K17" s="13"/>
      <c r="L17" s="13"/>
      <c r="M17" s="13"/>
      <c r="N17" s="13"/>
    </row>
    <row r="18" spans="1:14">
      <c r="A18" s="13"/>
      <c r="B18" s="13"/>
      <c r="C18" s="6"/>
      <c r="D18" s="3" t="s">
        <v>9</v>
      </c>
      <c r="E18" s="3">
        <f>SUM(E15:E17)</f>
        <v>23</v>
      </c>
      <c r="F18" s="3">
        <f t="shared" ref="F18:G18" si="1">SUM(F15:F17)</f>
        <v>32</v>
      </c>
      <c r="G18" s="3">
        <f t="shared" si="1"/>
        <v>26</v>
      </c>
      <c r="H18" s="13"/>
      <c r="I18" s="13"/>
      <c r="J18" s="13"/>
      <c r="K18" s="13"/>
      <c r="L18" s="13"/>
      <c r="M18" s="13"/>
      <c r="N18" s="13"/>
    </row>
    <row r="19" spans="1:14">
      <c r="A19" s="14"/>
      <c r="B19" s="14"/>
      <c r="C19" s="8">
        <v>144</v>
      </c>
      <c r="D19" s="3" t="s">
        <v>10</v>
      </c>
      <c r="E19" s="23">
        <f>AVERAGE(H15:J19)*SUM(E18+F18+G18)/1000</f>
        <v>19.116</v>
      </c>
      <c r="F19" s="24"/>
      <c r="G19" s="25"/>
      <c r="H19" s="14"/>
      <c r="I19" s="14"/>
      <c r="J19" s="14"/>
      <c r="K19" s="14"/>
      <c r="L19" s="14"/>
      <c r="M19" s="14"/>
      <c r="N19" s="14"/>
    </row>
    <row r="20" spans="1:14">
      <c r="A20" s="15">
        <v>4682</v>
      </c>
      <c r="B20" s="15">
        <v>63</v>
      </c>
      <c r="C20" s="4"/>
      <c r="D20" s="5" t="s">
        <v>11</v>
      </c>
      <c r="E20" s="3">
        <v>0</v>
      </c>
      <c r="F20" s="3">
        <v>0</v>
      </c>
      <c r="G20" s="3">
        <v>0</v>
      </c>
      <c r="H20" s="15">
        <v>236</v>
      </c>
      <c r="I20" s="15">
        <v>236</v>
      </c>
      <c r="J20" s="15">
        <v>236</v>
      </c>
      <c r="K20" s="15">
        <v>412</v>
      </c>
      <c r="L20" s="15">
        <v>412</v>
      </c>
      <c r="M20" s="15">
        <v>414</v>
      </c>
      <c r="N20" s="12" t="s">
        <v>19</v>
      </c>
    </row>
    <row r="21" spans="1:14">
      <c r="A21" s="13"/>
      <c r="B21" s="13"/>
      <c r="C21" s="7"/>
      <c r="D21" s="3">
        <v>2</v>
      </c>
      <c r="E21" s="3">
        <v>10</v>
      </c>
      <c r="F21" s="3">
        <v>10</v>
      </c>
      <c r="G21" s="3">
        <v>10</v>
      </c>
      <c r="H21" s="13"/>
      <c r="I21" s="13"/>
      <c r="J21" s="13"/>
      <c r="K21" s="13"/>
      <c r="L21" s="13"/>
      <c r="M21" s="13"/>
      <c r="N21" s="13"/>
    </row>
    <row r="22" spans="1:14">
      <c r="A22" s="13"/>
      <c r="B22" s="13"/>
      <c r="C22" s="6"/>
      <c r="D22" s="3"/>
      <c r="E22" s="3"/>
      <c r="F22" s="3"/>
      <c r="G22" s="3"/>
      <c r="H22" s="13"/>
      <c r="I22" s="13"/>
      <c r="J22" s="13"/>
      <c r="K22" s="13"/>
      <c r="L22" s="13"/>
      <c r="M22" s="13"/>
      <c r="N22" s="13"/>
    </row>
    <row r="23" spans="1:14">
      <c r="A23" s="13"/>
      <c r="B23" s="13"/>
      <c r="C23" s="6"/>
      <c r="D23" s="3" t="s">
        <v>9</v>
      </c>
      <c r="E23" s="3">
        <f>SUM(E20:E22)</f>
        <v>10</v>
      </c>
      <c r="F23" s="3">
        <f>SUM(F20:F22)</f>
        <v>10</v>
      </c>
      <c r="G23" s="3">
        <f>SUM(G20:G22)</f>
        <v>10</v>
      </c>
      <c r="H23" s="13"/>
      <c r="I23" s="13"/>
      <c r="J23" s="13"/>
      <c r="K23" s="13"/>
      <c r="L23" s="13"/>
      <c r="M23" s="13"/>
      <c r="N23" s="13"/>
    </row>
    <row r="24" spans="1:14">
      <c r="A24" s="14"/>
      <c r="B24" s="14"/>
      <c r="C24" s="8">
        <v>91</v>
      </c>
      <c r="D24" s="3" t="s">
        <v>10</v>
      </c>
      <c r="E24" s="23">
        <f>AVERAGE(H20:J24)*SUM(E23+F23+G23)/1000</f>
        <v>7.08</v>
      </c>
      <c r="F24" s="24"/>
      <c r="G24" s="25"/>
      <c r="H24" s="14"/>
      <c r="I24" s="14"/>
      <c r="J24" s="14"/>
      <c r="K24" s="14"/>
      <c r="L24" s="14"/>
      <c r="M24" s="14"/>
      <c r="N24" s="14"/>
    </row>
  </sheetData>
  <mergeCells count="48">
    <mergeCell ref="E9:G9"/>
    <mergeCell ref="E14:G14"/>
    <mergeCell ref="E19:G19"/>
    <mergeCell ref="E24:G24"/>
    <mergeCell ref="K3:M3"/>
    <mergeCell ref="K20:K24"/>
    <mergeCell ref="L20:L24"/>
    <mergeCell ref="M20:M24"/>
    <mergeCell ref="H5:H9"/>
    <mergeCell ref="I5:I9"/>
    <mergeCell ref="J5:J9"/>
    <mergeCell ref="L5:L9"/>
    <mergeCell ref="M5:M9"/>
    <mergeCell ref="I10:I14"/>
    <mergeCell ref="H10:H14"/>
    <mergeCell ref="N3:N4"/>
    <mergeCell ref="A3:A4"/>
    <mergeCell ref="B3:B4"/>
    <mergeCell ref="D3:D4"/>
    <mergeCell ref="E3:G3"/>
    <mergeCell ref="H3:J3"/>
    <mergeCell ref="C3:C4"/>
    <mergeCell ref="A5:A9"/>
    <mergeCell ref="B5:B9"/>
    <mergeCell ref="A10:A14"/>
    <mergeCell ref="B10:B14"/>
    <mergeCell ref="A15:A19"/>
    <mergeCell ref="B15:B19"/>
    <mergeCell ref="B20:B24"/>
    <mergeCell ref="A20:A24"/>
    <mergeCell ref="H20:H24"/>
    <mergeCell ref="I20:I24"/>
    <mergeCell ref="J20:J24"/>
    <mergeCell ref="N20:N24"/>
    <mergeCell ref="H15:H19"/>
    <mergeCell ref="I15:I19"/>
    <mergeCell ref="J15:J19"/>
    <mergeCell ref="K15:K19"/>
    <mergeCell ref="L15:L19"/>
    <mergeCell ref="M15:M19"/>
    <mergeCell ref="N15:N19"/>
    <mergeCell ref="N5:N9"/>
    <mergeCell ref="K10:K14"/>
    <mergeCell ref="J10:J14"/>
    <mergeCell ref="K5:K9"/>
    <mergeCell ref="N10:N14"/>
    <mergeCell ref="M10:M14"/>
    <mergeCell ref="L10:L14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2017-12-28T10:12:23Z</dcterms:modified>
</cp:coreProperties>
</file>